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5" sheetId="1" r:id="rId1"/>
    <sheet name="Елисеева 15(2019)" sheetId="2" r:id="rId2"/>
    <sheet name="Елисеева 15(2020)" sheetId="3" r:id="rId3"/>
    <sheet name="Елисеева 1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15'!#REF!,'Елисеева 15'!#REF!</definedName>
    <definedName name="Z_6E36EA37_049E_4FAE_B719_2847CD16F858_.wvu.Rows" localSheetId="0" hidden="1">'Елисеева 15'!$42:$45</definedName>
    <definedName name="Z_73C0D023_21BD_4441_8EFA_957546C15799_.wvu.Cols" localSheetId="0" hidden="1">'Елисеева 15'!#REF!,'Елисеева 15'!#REF!</definedName>
    <definedName name="Z_73C0D023_21BD_4441_8EFA_957546C15799_.wvu.Rows" localSheetId="0" hidden="1">'Елисеева 15'!$42:$45</definedName>
    <definedName name="_xlnm.Print_Area" localSheetId="0">'Елисеева 15'!$A$1:$G$60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E16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<sst xmlns="http://schemas.openxmlformats.org/spreadsheetml/2006/main" count="242" uniqueCount="78">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</sst>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3">
          <cell r="W263">
            <v>35373.37043569149</v>
          </cell>
          <cell r="X263">
            <v>7095.7315580433478</v>
          </cell>
          <cell r="Y263">
            <v>31429.893800000005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15573.6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Y263">
            <v>115699.43345899817</v>
          </cell>
          <cell r="BB263">
            <v>0</v>
          </cell>
          <cell r="BC263">
            <v>0</v>
          </cell>
          <cell r="CN263">
            <v>48205.714456426103</v>
          </cell>
          <cell r="CO263">
            <v>9880.0686973233842</v>
          </cell>
          <cell r="CP263">
            <v>683.10630000000015</v>
          </cell>
          <cell r="DB263">
            <v>0</v>
          </cell>
          <cell r="DG263">
            <v>41173.327683011252</v>
          </cell>
          <cell r="DU263">
            <v>101645.48259736144</v>
          </cell>
          <cell r="DV263">
            <v>21616.129949277376</v>
          </cell>
          <cell r="DW263">
            <v>31927.960599999995</v>
          </cell>
          <cell r="EK263">
            <v>0</v>
          </cell>
          <cell r="EQ263">
            <v>88449.258948957897</v>
          </cell>
          <cell r="FB263">
            <v>389218.82659038383</v>
          </cell>
          <cell r="FC263">
            <v>79519.287595293135</v>
          </cell>
          <cell r="FD263">
            <v>3212.0106000000001</v>
          </cell>
          <cell r="FL263">
            <v>1122</v>
          </cell>
          <cell r="FS263">
            <v>262596.70930592553</v>
          </cell>
          <cell r="FX263">
            <v>234436.19142034373</v>
          </cell>
          <cell r="FY263">
            <v>47788.794633077341</v>
          </cell>
          <cell r="FZ263">
            <v>0</v>
          </cell>
          <cell r="GG263">
            <v>31305.207600000002</v>
          </cell>
          <cell r="GL263">
            <v>154484.1087240052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3">
          <cell r="W263">
            <v>43862.46846701749</v>
          </cell>
          <cell r="X263">
            <v>13490.669834744112</v>
          </cell>
          <cell r="Y263">
            <v>34144.098299999998</v>
          </cell>
          <cell r="AK263">
            <v>0</v>
          </cell>
          <cell r="AV263">
            <v>10129.02</v>
          </cell>
          <cell r="AY263">
            <v>202146.79589896012</v>
          </cell>
          <cell r="BM263">
            <v>0</v>
          </cell>
          <cell r="BN263">
            <v>0</v>
          </cell>
          <cell r="CN263">
            <v>55350.144015597245</v>
          </cell>
          <cell r="CO263">
            <v>17158.544644835139</v>
          </cell>
          <cell r="CP263">
            <v>320.71109999999999</v>
          </cell>
          <cell r="DB263">
            <v>0</v>
          </cell>
          <cell r="DG263">
            <v>80013.057203853314</v>
          </cell>
          <cell r="DU263">
            <v>100976.11119851339</v>
          </cell>
          <cell r="DV263">
            <v>31039.550105767379</v>
          </cell>
          <cell r="DW263">
            <v>22181.359</v>
          </cell>
          <cell r="EL263">
            <v>0</v>
          </cell>
          <cell r="EQ263">
            <v>87191.328500971955</v>
          </cell>
          <cell r="FB263">
            <v>390243.97168904718</v>
          </cell>
          <cell r="FC263">
            <v>118770.51512372488</v>
          </cell>
          <cell r="FD263">
            <v>3737.6574000000001</v>
          </cell>
          <cell r="FL263">
            <v>0</v>
          </cell>
          <cell r="FS263">
            <v>209566.69517023681</v>
          </cell>
          <cell r="FX263">
            <v>236716.78983753826</v>
          </cell>
          <cell r="FY263">
            <v>71940.22823131585</v>
          </cell>
          <cell r="FZ263">
            <v>0</v>
          </cell>
          <cell r="GG263">
            <v>72495.561600000001</v>
          </cell>
          <cell r="GL263">
            <v>131850.5305619507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3">
          <cell r="W263">
            <v>62378.62611926582</v>
          </cell>
          <cell r="X263">
            <v>15936.854332896186</v>
          </cell>
          <cell r="Y263">
            <v>178117.93090000001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568.66300000000001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Y263">
            <v>297637.94046800514</v>
          </cell>
          <cell r="BB263">
            <v>0</v>
          </cell>
          <cell r="BC263">
            <v>0</v>
          </cell>
          <cell r="BM263">
            <v>0</v>
          </cell>
          <cell r="CN263">
            <v>50125.992486407347</v>
          </cell>
          <cell r="CO263">
            <v>15539.057670786282</v>
          </cell>
          <cell r="CP263">
            <v>3710.5750000000003</v>
          </cell>
          <cell r="DB263">
            <v>0</v>
          </cell>
          <cell r="DF263">
            <v>45654.090741405926</v>
          </cell>
          <cell r="DU263">
            <v>113289.01965616613</v>
          </cell>
          <cell r="DV263">
            <v>25323.51305530754</v>
          </cell>
          <cell r="DW263">
            <v>12446.695100000001</v>
          </cell>
          <cell r="EK263">
            <v>0</v>
          </cell>
          <cell r="EP263">
            <v>104880.37537402037</v>
          </cell>
          <cell r="FB263">
            <v>394258.26010517887</v>
          </cell>
          <cell r="FC263">
            <v>105660.75411160335</v>
          </cell>
          <cell r="FD263">
            <v>1769.4041999999999</v>
          </cell>
          <cell r="FE263">
            <v>1020</v>
          </cell>
          <cell r="FL263">
            <v>0</v>
          </cell>
          <cell r="FS263">
            <v>210923.91281690417</v>
          </cell>
          <cell r="FX263">
            <v>223119.53850986858</v>
          </cell>
          <cell r="FY263">
            <v>60487.596690901795</v>
          </cell>
          <cell r="FZ263">
            <v>400.86</v>
          </cell>
          <cell r="GG263">
            <v>38700.126000000011</v>
          </cell>
          <cell r="GL263">
            <v>126644.03064124218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3">
          <cell r="W263">
            <v>14973.936141482865</v>
          </cell>
          <cell r="X263">
            <v>3607.1983411947417</v>
          </cell>
          <cell r="Y263">
            <v>14343.131099999999</v>
          </cell>
          <cell r="Z263">
            <v>0</v>
          </cell>
          <cell r="AV263">
            <v>0</v>
          </cell>
          <cell r="AY263">
            <v>54459.47984841893</v>
          </cell>
          <cell r="BM263">
            <v>15573.6</v>
          </cell>
          <cell r="BN263">
            <v>0</v>
          </cell>
          <cell r="BO263">
            <v>0</v>
          </cell>
          <cell r="BP263">
            <v>0</v>
          </cell>
          <cell r="CN263">
            <v>54201.369239556647</v>
          </cell>
          <cell r="CO263">
            <v>15106.312472651094</v>
          </cell>
          <cell r="CP263">
            <v>2220.3813</v>
          </cell>
          <cell r="DB263">
            <v>0</v>
          </cell>
          <cell r="DG263">
            <v>48919.286535368752</v>
          </cell>
          <cell r="DL263">
            <v>49441.923249999993</v>
          </cell>
          <cell r="DP263">
            <v>4897.1290499999986</v>
          </cell>
          <cell r="DT263">
            <v>6738.4994500000003</v>
          </cell>
          <cell r="DU263">
            <v>137678.53254481676</v>
          </cell>
          <cell r="DV263">
            <v>29114.833648231965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P263">
            <v>60257.96100102918</v>
          </cell>
          <cell r="EU263">
            <v>406705.26</v>
          </cell>
          <cell r="EW263">
            <v>3696.6973499999995</v>
          </cell>
          <cell r="EY263">
            <v>434369.25999999995</v>
          </cell>
          <cell r="FA263">
            <v>172.46294999999998</v>
          </cell>
          <cell r="FL263">
            <v>4966.5965999999999</v>
          </cell>
          <cell r="FS263">
            <v>0</v>
          </cell>
          <cell r="FV263">
            <v>525858.06000000006</v>
          </cell>
          <cell r="FZ263">
            <v>300.22679999999997</v>
          </cell>
          <cell r="GG263">
            <v>24752.276999999998</v>
          </cell>
          <cell r="GL26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7.441406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6884046.6499999994</v>
      </c>
      <c r="F9" s="16">
        <f t="shared" ref="F9:G9" si="0">SUM(F10:F14)</f>
        <v>6522961.0599999996</v>
      </c>
      <c r="G9" s="16">
        <f t="shared" si="0"/>
        <v>1709833.92</v>
      </c>
    </row>
    <row r="10" spans="1:8" ht="13.2" customHeight="1" x14ac:dyDescent="0.3">
      <c r="A10" s="49" t="s">
        <v>9</v>
      </c>
      <c r="B10" s="50"/>
      <c r="C10" s="50"/>
      <c r="D10" s="51"/>
      <c r="E10" s="17">
        <v>2845067.92</v>
      </c>
      <c r="F10" s="17">
        <v>2616404.86</v>
      </c>
      <c r="G10" s="18">
        <v>815340.43</v>
      </c>
    </row>
    <row r="11" spans="1:8" ht="14.4" customHeight="1" x14ac:dyDescent="0.3">
      <c r="A11" s="49" t="s">
        <v>10</v>
      </c>
      <c r="B11" s="50"/>
      <c r="C11" s="50"/>
      <c r="D11" s="51"/>
      <c r="E11" s="17">
        <v>1412824.6</v>
      </c>
      <c r="F11" s="17">
        <v>1371470.83</v>
      </c>
      <c r="G11" s="18">
        <v>357420.05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389514.26</v>
      </c>
      <c r="F12" s="17">
        <v>371553.5</v>
      </c>
      <c r="G12" s="18">
        <v>77603.360000000001</v>
      </c>
    </row>
    <row r="13" spans="1:8" ht="13.5" customHeight="1" x14ac:dyDescent="0.3">
      <c r="A13" s="49" t="s">
        <v>12</v>
      </c>
      <c r="B13" s="50"/>
      <c r="C13" s="50"/>
      <c r="D13" s="51"/>
      <c r="E13" s="17">
        <v>442258.87</v>
      </c>
      <c r="F13" s="17">
        <v>419395.92</v>
      </c>
      <c r="G13" s="18">
        <v>88750.95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1794381</v>
      </c>
      <c r="F14" s="17">
        <v>1744135.95</v>
      </c>
      <c r="G14" s="18">
        <v>370719.13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3712559.6499999994</v>
      </c>
      <c r="F15" s="16">
        <f t="shared" ref="F15:G15" si="1">SUM(F16:F19)</f>
        <v>3604373.04</v>
      </c>
      <c r="G15" s="16">
        <f t="shared" si="1"/>
        <v>706343.78999999992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3457301.09</v>
      </c>
      <c r="F16" s="17">
        <v>3349828.15</v>
      </c>
      <c r="G16" s="18">
        <v>661690.89</v>
      </c>
    </row>
    <row r="17" spans="1:10" ht="15.6" x14ac:dyDescent="0.3">
      <c r="A17" s="42" t="s">
        <v>44</v>
      </c>
      <c r="B17" s="42"/>
      <c r="C17" s="42"/>
      <c r="D17" s="42"/>
      <c r="E17" s="17">
        <v>13143.57</v>
      </c>
      <c r="F17" s="17">
        <v>12464.66</v>
      </c>
      <c r="G17" s="18">
        <v>1918.94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242114.99</v>
      </c>
      <c r="F19" s="17">
        <v>242080.23</v>
      </c>
      <c r="G19" s="18">
        <v>42733.96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1034628.9151083799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189598.42925273301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85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нар'!W263</f>
        <v>35373.37043569149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нар'!X263</f>
        <v>7095.7315580433478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нар'!Y263</f>
        <v>31429.893800000005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нар'!AA263+'[1]УК ВР декабрь нар'!AB263+'[1]УК ВР декабрь нар'!AC263+'[1]УК ВР декабрь нар'!AD263+'[1]УК ВР декабрь нар'!AE263+'[1]УК ВР декабрь нар'!AF263+'[1]УК ВР декабрь нар'!AG263+'[1]УК ВР декабрь нар'!AH263+'[1]УК ВР декабрь нар'!AJ263+'[1]УК ВР декабрь нар'!AL263+'[1]УК ВР декабрь нар'!AN263+'[1]УК ВР декабрь нар'!AO263+'[1]УК ВР декабрь нар'!AP263+'[1]УК ВР декабрь нар'!AQ263+'[1]УК ВР декабрь нар'!AR263+'[1]УК ВР декабрь нар'!AT263</f>
        <v>0</v>
      </c>
      <c r="I30" s="28"/>
    </row>
    <row r="31" spans="1:10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нар'!AY263</f>
        <v>115699.43345899817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84">
        <f>SUM(F34:F38)+521833.15</f>
        <v>880987.79923235741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85"/>
      <c r="I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нар'!CN263+'[1]УК ВР декабрь нар'!DU263</f>
        <v>149851.19705378753</v>
      </c>
      <c r="I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нар'!CO263+'[1]УК ВР декабрь нар'!DV263</f>
        <v>31496.198646600758</v>
      </c>
      <c r="I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нар'!CP263+'[1]УК ВР декабрь нар'!DW263</f>
        <v>32611.066899999994</v>
      </c>
      <c r="I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нар'!AI263+'[1]УК ВР декабрь нар'!AJ263+'[1]УК ВР декабрь нар'!AS263+'[1]УК ВР декабрь нар'!BC263+'[1]УК ВР декабрь нар'!DB263+'[1]УК ВР декабрь нар'!EK263+'[1]УК ВР декабрь нар'!AM263</f>
        <v>15573.6</v>
      </c>
      <c r="I37" s="28"/>
    </row>
    <row r="38" spans="1:10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нар'!DG263+'[1]УК ВР декабрь нар'!EQ263</f>
        <v>129622.58663196914</v>
      </c>
      <c r="I38" s="28"/>
      <c r="J38" s="28"/>
    </row>
    <row r="39" spans="1:10" ht="32.4" customHeight="1" x14ac:dyDescent="0.3">
      <c r="A39" s="73" t="s">
        <v>35</v>
      </c>
      <c r="B39" s="92"/>
      <c r="C39" s="92"/>
      <c r="D39" s="92"/>
      <c r="E39" s="93"/>
      <c r="F39" s="26">
        <f>SUM(F40:F48)+328066.76</f>
        <v>1531749.8964690289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нар'!FB263+'[1]УК ВР декабрь нар'!FX263</f>
        <v>623655.0180107276</v>
      </c>
      <c r="I40" s="28"/>
    </row>
    <row r="41" spans="1:10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нар'!FC263+'[1]УК ВР декабрь нар'!FY263</f>
        <v>127308.08222837048</v>
      </c>
      <c r="I41" s="28"/>
    </row>
    <row r="42" spans="1:10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нар'!FD263+'[1]УК ВР декабрь нар'!FZ263</f>
        <v>3212.0106000000001</v>
      </c>
      <c r="I46" s="28"/>
    </row>
    <row r="47" spans="1:10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нар'!GG263+'[1]УК ВР декабрь нар'!FL263+'[1]УК ВР декабрь нар'!BB263+'[1]УК ВР декабрь нар'!AK263</f>
        <v>32427.207600000002</v>
      </c>
      <c r="I47" s="28"/>
    </row>
    <row r="48" spans="1:10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нар'!FS263+'[1]УК ВР декабрь нар'!GL263</f>
        <v>417080.8180299307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2602336.1249541193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526934.47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269282.36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257652.11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3129270.5949541191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3457301.09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3349828.15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1362659.4101542607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zoomScaleNormal="10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15'!A2:G2</f>
        <v>перед собственниками дома по адресу: ул. Елисеева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7415665.4400000004</v>
      </c>
      <c r="F9" s="16">
        <f>SUM(F10:F15)</f>
        <v>7340856.9800000004</v>
      </c>
      <c r="G9" s="16">
        <f t="shared" ref="G9" si="0">SUM(G10:G15)</f>
        <v>1784642.0799999998</v>
      </c>
    </row>
    <row r="10" spans="1:7" ht="15.6" x14ac:dyDescent="0.3">
      <c r="A10" s="49" t="s">
        <v>9</v>
      </c>
      <c r="B10" s="50"/>
      <c r="C10" s="50"/>
      <c r="D10" s="51"/>
      <c r="E10" s="17">
        <v>2860502.85</v>
      </c>
      <c r="F10" s="17">
        <v>2814280.22</v>
      </c>
      <c r="G10" s="18">
        <v>861563.06</v>
      </c>
    </row>
    <row r="11" spans="1:7" ht="15.6" x14ac:dyDescent="0.3">
      <c r="A11" s="49" t="s">
        <v>10</v>
      </c>
      <c r="B11" s="50"/>
      <c r="C11" s="50"/>
      <c r="D11" s="51"/>
      <c r="E11" s="17">
        <v>1361660.22</v>
      </c>
      <c r="F11" s="17">
        <v>1391891.82</v>
      </c>
      <c r="G11" s="18">
        <v>327188.45</v>
      </c>
    </row>
    <row r="12" spans="1:7" ht="15.6" x14ac:dyDescent="0.3">
      <c r="A12" s="49" t="s">
        <v>11</v>
      </c>
      <c r="B12" s="50"/>
      <c r="C12" s="50"/>
      <c r="D12" s="51"/>
      <c r="E12" s="17">
        <v>385893.48</v>
      </c>
      <c r="F12" s="17">
        <v>383943.62</v>
      </c>
      <c r="G12" s="18">
        <v>79553.22</v>
      </c>
    </row>
    <row r="13" spans="1:7" ht="15.6" x14ac:dyDescent="0.3">
      <c r="A13" s="49" t="s">
        <v>12</v>
      </c>
      <c r="B13" s="50"/>
      <c r="C13" s="50"/>
      <c r="D13" s="51"/>
      <c r="E13" s="17">
        <v>432956.99</v>
      </c>
      <c r="F13" s="17">
        <v>434340.13</v>
      </c>
      <c r="G13" s="18">
        <v>87367.51</v>
      </c>
    </row>
    <row r="14" spans="1:7" ht="15.6" x14ac:dyDescent="0.3">
      <c r="A14" s="42" t="s">
        <v>13</v>
      </c>
      <c r="B14" s="42"/>
      <c r="C14" s="42"/>
      <c r="D14" s="42"/>
      <c r="E14" s="17">
        <v>1738916.97</v>
      </c>
      <c r="F14" s="17">
        <v>1757404.21</v>
      </c>
      <c r="G14" s="18">
        <v>352231.89</v>
      </c>
    </row>
    <row r="15" spans="1:7" ht="15.6" x14ac:dyDescent="0.3">
      <c r="A15" s="49" t="s">
        <v>68</v>
      </c>
      <c r="B15" s="50"/>
      <c r="C15" s="50"/>
      <c r="D15" s="51"/>
      <c r="E15" s="17">
        <v>635734.93000000005</v>
      </c>
      <c r="F15" s="17">
        <v>558996.98</v>
      </c>
      <c r="G15" s="18">
        <v>76737.95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3545611.19</v>
      </c>
      <c r="F16" s="16">
        <f>SUM(F17:F20)</f>
        <v>3576755.27</v>
      </c>
      <c r="G16" s="16">
        <f>SUM(G17:G20)</f>
        <v>678251.02</v>
      </c>
    </row>
    <row r="17" spans="1:12" ht="15.6" x14ac:dyDescent="0.3">
      <c r="A17" s="94" t="s">
        <v>43</v>
      </c>
      <c r="B17" s="95"/>
      <c r="C17" s="95"/>
      <c r="D17" s="96"/>
      <c r="E17" s="17">
        <v>3188264.31</v>
      </c>
      <c r="F17" s="17">
        <v>3231092.61</v>
      </c>
      <c r="G17" s="18">
        <v>621913.9</v>
      </c>
    </row>
    <row r="18" spans="1:12" ht="15.6" x14ac:dyDescent="0.3">
      <c r="A18" s="42" t="s">
        <v>55</v>
      </c>
      <c r="B18" s="42"/>
      <c r="C18" s="42"/>
      <c r="D18" s="42"/>
      <c r="E18" s="17">
        <v>14605.44</v>
      </c>
      <c r="F18" s="17">
        <v>14203.66</v>
      </c>
      <c r="G18" s="18">
        <v>2320.7199999999998</v>
      </c>
    </row>
    <row r="19" spans="1:12" ht="15.6" x14ac:dyDescent="0.3">
      <c r="A19" s="42" t="s">
        <v>56</v>
      </c>
      <c r="B19" s="42"/>
      <c r="C19" s="42"/>
      <c r="D19" s="42"/>
      <c r="E19" s="17">
        <v>4625.0600000000004</v>
      </c>
      <c r="F19" s="17">
        <v>2270.13</v>
      </c>
      <c r="G19" s="18">
        <v>2354.9299999999998</v>
      </c>
    </row>
    <row r="20" spans="1:12" ht="15.6" x14ac:dyDescent="0.3">
      <c r="A20" s="42" t="s">
        <v>57</v>
      </c>
      <c r="B20" s="42"/>
      <c r="C20" s="42"/>
      <c r="D20" s="42"/>
      <c r="E20" s="17">
        <v>338116.38</v>
      </c>
      <c r="F20" s="17">
        <v>329188.87</v>
      </c>
      <c r="G20" s="18">
        <v>51661.47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15'!F58</f>
        <v>1362659.4101542607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303773.05250072171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нар'!W263</f>
        <v>43862.46846701749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нар'!X263</f>
        <v>13490.669834744112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нар'!Y263</f>
        <v>34144.098299999998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нар'!AV263+'[2]УК ВР декабрь нар'!BN263</f>
        <v>10129.02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нар'!AY263</f>
        <v>202146.79589896012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SUM(F35:F39)+637333.05</f>
        <v>1031563.8557695386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нар'!CN263+'[2]УК ВР декабрь нар'!DU263</f>
        <v>156326.25521411063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нар'!CO263+'[2]УК ВР декабрь нар'!DV263</f>
        <v>48198.094750602519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нар'!CP263+'[2]УК ВР декабрь нар'!DW263</f>
        <v>22502.070100000001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нар'!BM263+'[2]УК ВР декабрь нар'!DB263+'[2]УК ВР декабрь нар'!EL263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нар'!DG263+'[2]УК ВР декабрь нар'!EQ263</f>
        <v>167204.38570482528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1235321.9496138138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нар'!FB263+'[2]УК ВР декабрь нар'!FX263</f>
        <v>626960.76152658544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нар'!FC263+'[2]УК ВР декабрь нар'!FY263</f>
        <v>190710.74335504073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нар'!FD263+'[2]УК ВР декабрь нар'!FZ263</f>
        <v>3737.6574000000001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нар'!GG263+'[2]УК ВР декабрь нар'!FL263+'[2]УК ВР декабрь нар'!AK263</f>
        <v>72495.561600000001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нар'!FS263+'[2]УК ВР декабрь нар'!GL263</f>
        <v>341417.22573218751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2570658.8578840741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569598.48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285414.25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284184.23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3140257.3378840741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3188264.31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3231092.61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1410666.3822701871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15'!A2:G2</f>
        <v>перед собственниками дома по адресу: ул. Елисеева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3808656.51</v>
      </c>
      <c r="F9" s="16">
        <f>SUM(F10:F15)</f>
        <v>5015475.08</v>
      </c>
      <c r="G9" s="16">
        <f t="shared" ref="G9" si="0">SUM(G10:G15)</f>
        <v>577823.50999999989</v>
      </c>
    </row>
    <row r="10" spans="1:7" ht="15.6" x14ac:dyDescent="0.3">
      <c r="A10" s="49" t="s">
        <v>9</v>
      </c>
      <c r="B10" s="50"/>
      <c r="C10" s="50"/>
      <c r="D10" s="51"/>
      <c r="E10" s="17">
        <v>2285711.23</v>
      </c>
      <c r="F10" s="17">
        <v>2909316.01</v>
      </c>
      <c r="G10" s="18">
        <v>237958.28</v>
      </c>
    </row>
    <row r="11" spans="1:7" ht="15.6" x14ac:dyDescent="0.3">
      <c r="A11" s="49" t="s">
        <v>10</v>
      </c>
      <c r="B11" s="50"/>
      <c r="C11" s="50"/>
      <c r="D11" s="51"/>
      <c r="E11" s="17">
        <v>448127.54</v>
      </c>
      <c r="F11" s="17">
        <v>657054.4</v>
      </c>
      <c r="G11" s="18">
        <v>118261.59</v>
      </c>
    </row>
    <row r="12" spans="1:7" ht="15.6" x14ac:dyDescent="0.3">
      <c r="A12" s="49" t="s">
        <v>11</v>
      </c>
      <c r="B12" s="50"/>
      <c r="C12" s="50"/>
      <c r="D12" s="51"/>
      <c r="E12" s="17">
        <v>350891.53</v>
      </c>
      <c r="F12" s="17">
        <v>384819.83</v>
      </c>
      <c r="G12" s="18">
        <v>45624.92</v>
      </c>
    </row>
    <row r="13" spans="1:7" ht="15.6" x14ac:dyDescent="0.3">
      <c r="A13" s="49" t="s">
        <v>12</v>
      </c>
      <c r="B13" s="50"/>
      <c r="C13" s="50"/>
      <c r="D13" s="51"/>
      <c r="E13" s="17">
        <v>391453.29</v>
      </c>
      <c r="F13" s="17">
        <v>427234.76</v>
      </c>
      <c r="G13" s="18">
        <v>51586.04</v>
      </c>
    </row>
    <row r="14" spans="1:7" ht="15.6" x14ac:dyDescent="0.3">
      <c r="A14" s="42" t="s">
        <v>13</v>
      </c>
      <c r="B14" s="42"/>
      <c r="C14" s="42"/>
      <c r="D14" s="42"/>
      <c r="E14" s="17">
        <v>283655.03999999998</v>
      </c>
      <c r="F14" s="17">
        <v>522088.94</v>
      </c>
      <c r="G14" s="18">
        <v>113797.99</v>
      </c>
    </row>
    <row r="15" spans="1:7" ht="15.6" x14ac:dyDescent="0.3">
      <c r="A15" s="49" t="s">
        <v>68</v>
      </c>
      <c r="B15" s="50"/>
      <c r="C15" s="50"/>
      <c r="D15" s="51"/>
      <c r="E15" s="17">
        <v>48817.88</v>
      </c>
      <c r="F15" s="17">
        <v>114961.14</v>
      </c>
      <c r="G15" s="18">
        <v>10594.69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3647912.55</v>
      </c>
      <c r="F16" s="16">
        <f>SUM(F17:F20)</f>
        <v>3713941.09</v>
      </c>
      <c r="G16" s="16">
        <f>SUM(G17:G20)</f>
        <v>612222.53</v>
      </c>
    </row>
    <row r="17" spans="1:12" ht="15.6" x14ac:dyDescent="0.3">
      <c r="A17" s="94" t="s">
        <v>43</v>
      </c>
      <c r="B17" s="95"/>
      <c r="C17" s="95"/>
      <c r="D17" s="96"/>
      <c r="E17" s="17">
        <v>3201106.92</v>
      </c>
      <c r="F17" s="17">
        <v>3283673.53</v>
      </c>
      <c r="G17" s="18">
        <v>539347.29</v>
      </c>
    </row>
    <row r="18" spans="1:12" ht="15.6" x14ac:dyDescent="0.3">
      <c r="A18" s="42" t="s">
        <v>55</v>
      </c>
      <c r="B18" s="42"/>
      <c r="C18" s="42"/>
      <c r="D18" s="42"/>
      <c r="E18" s="17">
        <v>14605.44</v>
      </c>
      <c r="F18" s="17">
        <v>14602.27</v>
      </c>
      <c r="G18" s="18">
        <v>2323.89</v>
      </c>
    </row>
    <row r="19" spans="1:12" ht="15.6" x14ac:dyDescent="0.3">
      <c r="A19" s="42" t="s">
        <v>56</v>
      </c>
      <c r="B19" s="42"/>
      <c r="C19" s="42"/>
      <c r="D19" s="42"/>
      <c r="E19" s="17">
        <v>28358.91</v>
      </c>
      <c r="F19" s="17">
        <v>27021.39</v>
      </c>
      <c r="G19" s="18">
        <v>3692.45</v>
      </c>
    </row>
    <row r="20" spans="1:12" ht="15.6" x14ac:dyDescent="0.3">
      <c r="A20" s="42" t="s">
        <v>57</v>
      </c>
      <c r="B20" s="42"/>
      <c r="C20" s="42"/>
      <c r="D20" s="42"/>
      <c r="E20" s="17">
        <v>403841.28000000003</v>
      </c>
      <c r="F20" s="17">
        <v>388643.9</v>
      </c>
      <c r="G20" s="18">
        <v>66858.899999999994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15(2019)'!F59</f>
        <v>1410666.3822701871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554640.0148201671</v>
      </c>
    </row>
    <row r="27" spans="1:12" ht="65.400000000000006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нар'!W263</f>
        <v>62378.62611926582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нар'!X263</f>
        <v>15936.854332896186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нар'!Y263</f>
        <v>178117.93090000001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нар'!AA263+'[3]УК ВР декабрь нар'!AB263+'[3]УК ВР декабрь нар'!AC263+'[3]УК ВР декабрь нар'!AD263+'[3]УК ВР декабрь нар'!AE263+'[3]УК ВР декабрь нар'!AF263+'[3]УК ВР декабрь нар'!AG263+'[3]УК ВР декабрь нар'!AH263+'[3]УК ВР декабрь нар'!AJ263+'[3]УК ВР декабрь нар'!AL263+'[3]УК ВР декабрь нар'!AN263+'[3]УК ВР декабрь нар'!AO263+'[3]УК ВР декабрь нар'!AP263+'[3]УК ВР декабрь нар'!AQ263+'[3]УК ВР декабрь нар'!AR263+'[3]УК ВР декабрь нар'!AT263</f>
        <v>568.66300000000001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нар'!AY263</f>
        <v>297637.94046800514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SUM(F35:F39)+678953.99</f>
        <v>1049923.3090840937</v>
      </c>
    </row>
    <row r="34" spans="1:12" ht="75.599999999999994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нар'!CN263+'[3]УК ВР декабрь нар'!DU263</f>
        <v>163415.01214257348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нар'!CO263+'[3]УК ВР декабрь нар'!DV263</f>
        <v>40862.570726093822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нар'!CP263+'[3]УК ВР декабрь нар'!DW263</f>
        <v>16157.270100000002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нар'!AI263+'[3]УК ВР декабрь нар'!AJ263+'[3]УК ВР декабрь нар'!AS263+'[3]УК ВР декабрь нар'!BC263+'[3]УК ВР декабрь нар'!BM263+'[3]УК ВР декабрь нар'!DB263+'[3]УК ВР декабрь нар'!EK263+'[3]УК ВР декабрь нар'!AM263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нар'!DF263+'[3]УК ВР декабрь нар'!EP263</f>
        <v>150534.4661154263</v>
      </c>
    </row>
    <row r="40" spans="1:12" ht="61.8" customHeight="1" x14ac:dyDescent="0.3">
      <c r="A40" s="73" t="s">
        <v>74</v>
      </c>
      <c r="B40" s="92"/>
      <c r="C40" s="92"/>
      <c r="D40" s="92"/>
      <c r="E40" s="93"/>
      <c r="F40" s="26">
        <f>SUM(F41:F49)</f>
        <v>1162984.4830756991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нар'!FB263+'[3]УК ВР декабрь нар'!FX263</f>
        <v>617377.79861504748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нар'!FC263+'[3]УК ВР декабрь нар'!FY263</f>
        <v>166148.35080250516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нар'!FD263+'[3]УК ВР декабрь нар'!FZ263</f>
        <v>2170.2642000000001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нар'!GG263+'[3]УК ВР декабрь нар'!FL263+'[3]УК ВР декабрь нар'!FE263+'[3]УК ВР декабрь нар'!BB263+'[3]УК ВР декабрь нар'!AK263</f>
        <v>39720.126000000011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нар'!FS263+'[3]УК ВР декабрь нар'!GL263</f>
        <v>337567.94345814636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2767547.8069799598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471845.4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202371.32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269474.08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3239393.2069799597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3201106.92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3283673.53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1372380.0952902273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15'!A2:G2</f>
        <v>перед собственниками дома по адресу: ул. Елисеева 15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-40272.959999999999</v>
      </c>
      <c r="F9" s="16">
        <f t="shared" ref="F9:G9" si="0">SUM(F10:F15)</f>
        <v>197273.02999999997</v>
      </c>
      <c r="G9" s="16">
        <f t="shared" si="0"/>
        <v>340277.52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94505.74</v>
      </c>
      <c r="G10" s="18">
        <v>143452.54</v>
      </c>
    </row>
    <row r="11" spans="1:7" ht="15.6" x14ac:dyDescent="0.3">
      <c r="A11" s="49" t="s">
        <v>10</v>
      </c>
      <c r="B11" s="50"/>
      <c r="C11" s="50"/>
      <c r="D11" s="51"/>
      <c r="E11" s="17">
        <v>-12909.83</v>
      </c>
      <c r="F11" s="17">
        <v>24921.17</v>
      </c>
      <c r="G11" s="18">
        <v>80430.59</v>
      </c>
    </row>
    <row r="12" spans="1:7" ht="15.6" x14ac:dyDescent="0.3">
      <c r="A12" s="49" t="s">
        <v>11</v>
      </c>
      <c r="B12" s="50"/>
      <c r="C12" s="50"/>
      <c r="D12" s="51"/>
      <c r="E12" s="17">
        <v>-12292.66</v>
      </c>
      <c r="F12" s="17">
        <v>10305.42</v>
      </c>
      <c r="G12" s="18">
        <v>23026.84</v>
      </c>
    </row>
    <row r="13" spans="1:7" ht="15.6" x14ac:dyDescent="0.3">
      <c r="A13" s="49" t="s">
        <v>12</v>
      </c>
      <c r="B13" s="50"/>
      <c r="C13" s="50"/>
      <c r="D13" s="51"/>
      <c r="E13" s="17">
        <v>-12500.94</v>
      </c>
      <c r="F13" s="17">
        <v>14030.72</v>
      </c>
      <c r="G13" s="18">
        <v>25054.38</v>
      </c>
    </row>
    <row r="14" spans="1:7" ht="15.6" x14ac:dyDescent="0.3">
      <c r="A14" s="42" t="s">
        <v>13</v>
      </c>
      <c r="B14" s="42"/>
      <c r="C14" s="42"/>
      <c r="D14" s="42"/>
      <c r="E14" s="17">
        <v>-632.76</v>
      </c>
      <c r="F14" s="17">
        <v>48939.15</v>
      </c>
      <c r="G14" s="18">
        <v>64226.080000000002</v>
      </c>
    </row>
    <row r="15" spans="1:7" ht="15.6" x14ac:dyDescent="0.3">
      <c r="A15" s="49" t="s">
        <v>68</v>
      </c>
      <c r="B15" s="50"/>
      <c r="C15" s="50"/>
      <c r="D15" s="51"/>
      <c r="E15" s="17">
        <v>-1936.77</v>
      </c>
      <c r="F15" s="17">
        <v>4570.83</v>
      </c>
      <c r="G15" s="18">
        <v>4087.09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3736712.9499999997</v>
      </c>
      <c r="F16" s="16">
        <f t="shared" ref="F16:G16" si="1">SUM(F17:F20)</f>
        <v>4038702.73</v>
      </c>
      <c r="G16" s="16">
        <f t="shared" si="1"/>
        <v>610232.69999999995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3201106.92</v>
      </c>
      <c r="F17" s="17">
        <v>3208492.32</v>
      </c>
      <c r="G17" s="18">
        <v>531961.89</v>
      </c>
    </row>
    <row r="18" spans="1:12" ht="15.6" x14ac:dyDescent="0.3">
      <c r="A18" s="42" t="s">
        <v>55</v>
      </c>
      <c r="B18" s="42"/>
      <c r="C18" s="42"/>
      <c r="D18" s="42"/>
      <c r="E18" s="17">
        <v>7567.52</v>
      </c>
      <c r="F18" s="17">
        <v>8657.2199999999993</v>
      </c>
      <c r="G18" s="18">
        <v>1234.19</v>
      </c>
    </row>
    <row r="19" spans="1:12" ht="15.6" x14ac:dyDescent="0.3">
      <c r="A19" s="42" t="s">
        <v>56</v>
      </c>
      <c r="B19" s="42"/>
      <c r="C19" s="42"/>
      <c r="D19" s="42"/>
      <c r="E19" s="17">
        <v>28665.59</v>
      </c>
      <c r="F19" s="17">
        <v>28381.56</v>
      </c>
      <c r="G19" s="18">
        <v>3976.48</v>
      </c>
    </row>
    <row r="20" spans="1:12" ht="15.6" x14ac:dyDescent="0.3">
      <c r="A20" s="42" t="s">
        <v>57</v>
      </c>
      <c r="B20" s="42"/>
      <c r="C20" s="42"/>
      <c r="D20" s="42"/>
      <c r="E20" s="17">
        <v>499372.92</v>
      </c>
      <c r="F20" s="17">
        <v>793171.63</v>
      </c>
      <c r="G20" s="18">
        <v>73060.14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15(2020)'!F59</f>
        <v>1372380.0952902273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102957.34543109653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нар'!W263</f>
        <v>14973.936141482865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нар'!X263</f>
        <v>3607.1983411947417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нар'!Y263+'[4]УК ВР декабрь нар'!Z263+'[4]УК ВР декабрь нар'!DX263</f>
        <v>14343.131099999999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нар'!AV263+'[4]УК ВР декабрь нар'!BM263+'[4]УК ВР декабрь нар'!BN263+'[4]УК ВР декабрь нар'!BO263+'[4]УК ВР декабрь нар'!BP263+'[4]УК ВР декабрь нар'!EG263+'[4]УК ВР декабрь нар'!EH263+'[4]УК ВР декабрь нар'!EI263+'[4]УК ВР декабрь нар'!EJ263</f>
        <v>15573.6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нар'!AY263</f>
        <v>54459.47984841893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SUM(F35:F39)+608688.69</f>
        <v>1017264.9184916543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нар'!CN263+'[4]УК ВР декабрь нар'!DU263</f>
        <v>191879.90178437339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нар'!CO263+'[4]УК ВР декабрь нар'!DV263</f>
        <v>44221.146120883059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нар'!CP263+'[4]УК ВР декабрь нар'!DL263+'[4]УК ВР декабрь нар'!DP263+'[4]УК ВР декабрь нар'!DT263</f>
        <v>63297.933049999992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нар'!DB263+'[4]УК ВР декабрь нар'!DY263+'[4]УК ВР декабрь нар'!DZ263+'[4]УК ВР декабрь нар'!EA263+'[4]УК ВР декабрь нар'!EB263+'[4]УК ВР декабрь нар'!EC263+'[4]УК ВР декабрь нар'!ED263+'[4]УК ВР декабрь нар'!EE263+'[4]УК ВР декабрь нар'!EF263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нар'!DG263+'[4]УК ВР декабрь нар'!EP263</f>
        <v>109177.24753639793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1400820.8407000001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нар'!$EU263+'[4]УК ВР декабрь нар'!FV263+'[4]УК ВР декабрь нар'!EY263</f>
        <v>1366932.58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нар'!EW263+'[4]УК ВР декабрь нар'!FA263+'[4]УК ВР декабрь нар'!FZ263</f>
        <v>4169.3870999999999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нар'!FL263+'[4]УК ВР декабрь нар'!GG263</f>
        <v>29718.873599999999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нар'!FS263+'[4]УК ВР декабрь нар'!GL263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2521043.104622751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376533.13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102033.07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274500.06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2897576.2346227509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3201106.92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3208492.32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1675910.7806674759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15</vt:lpstr>
      <vt:lpstr>Елисеева 15(2019)</vt:lpstr>
      <vt:lpstr>Елисеева 15(2020)</vt:lpstr>
      <vt:lpstr>Елисеева 15(2021)</vt:lpstr>
      <vt:lpstr>'Елисеева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2018-04-04T06:59:12Z</cp:lastPrinted>
  <dcterms:created xsi:type="dcterms:W3CDTF">2013-05-24T09:13:10Z</dcterms:created>
  <dcterms:modified xsi:type="dcterms:W3CDTF">2022-03-23T11:04:59Z</dcterms:modified>
</cp:coreProperties>
</file>